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X15" i="1" l="1"/>
  <c r="Z38" i="1"/>
  <c r="Y38" i="1"/>
  <c r="Z37" i="1"/>
  <c r="Y37" i="1"/>
  <c r="AI16" i="1"/>
  <c r="AH16" i="1"/>
  <c r="AG16" i="1"/>
  <c r="AF16" i="1"/>
  <c r="AE16" i="1"/>
  <c r="AI15" i="1"/>
  <c r="AH15" i="1"/>
  <c r="AG15" i="1"/>
  <c r="AF15" i="1"/>
  <c r="AE15" i="1"/>
  <c r="AD16" i="1"/>
  <c r="AD15" i="1"/>
  <c r="AC16" i="1"/>
  <c r="AB16" i="1"/>
  <c r="AA16" i="1"/>
  <c r="Z16" i="1"/>
  <c r="Y16" i="1"/>
  <c r="AC15" i="1"/>
  <c r="AB15" i="1"/>
  <c r="AA15" i="1"/>
  <c r="Z15" i="1"/>
  <c r="Y15" i="1"/>
  <c r="Y30" i="1"/>
  <c r="X16" i="1"/>
  <c r="AI17" i="1"/>
  <c r="AF17" i="1"/>
  <c r="AC17" i="1"/>
  <c r="Z17" i="1"/>
  <c r="AG17" i="1"/>
  <c r="AD17" i="1"/>
  <c r="AA17" i="1"/>
  <c r="X17" i="1"/>
  <c r="AA40" i="1"/>
  <c r="Z40" i="1"/>
  <c r="Y40" i="1"/>
  <c r="AA38" i="1"/>
  <c r="AA37" i="1"/>
  <c r="Z31" i="1"/>
  <c r="Y31" i="1"/>
  <c r="Z30" i="1"/>
  <c r="AI13" i="1"/>
  <c r="AI12" i="1"/>
  <c r="AF13" i="1"/>
  <c r="AF12" i="1"/>
  <c r="AC13" i="1"/>
  <c r="AC12" i="1"/>
  <c r="Z13" i="1"/>
  <c r="Z12" i="1"/>
  <c r="AA31" i="1"/>
  <c r="Y33" i="1"/>
  <c r="Z33" i="1"/>
  <c r="AA33" i="1"/>
  <c r="AA30" i="1"/>
</calcChain>
</file>

<file path=xl/sharedStrings.xml><?xml version="1.0" encoding="utf-8"?>
<sst xmlns="http://schemas.openxmlformats.org/spreadsheetml/2006/main" count="128" uniqueCount="73">
  <si>
    <t>Eppi ID</t>
  </si>
  <si>
    <t>TITLE</t>
  </si>
  <si>
    <t>AUTHOR</t>
  </si>
  <si>
    <t>JOURNAL</t>
  </si>
  <si>
    <t>YEAR</t>
  </si>
  <si>
    <t>VOLUME</t>
  </si>
  <si>
    <t>PAGE START-PAGE END</t>
  </si>
  <si>
    <t>AUTHOR E-MAIL</t>
  </si>
  <si>
    <t>STUDY COUNTRY</t>
  </si>
  <si>
    <t>LOCATION SITE/NAME</t>
  </si>
  <si>
    <t>LATITUDE</t>
  </si>
  <si>
    <t>LONGITUDE</t>
  </si>
  <si>
    <t>KÖPPEN CLIMATE ZONE</t>
  </si>
  <si>
    <t>Fifteen years of no till increase soil organic matter, microbial biomass and arthropod diversity in cover crop-based arable cropping systems</t>
  </si>
  <si>
    <t xml:space="preserve">Sapkota T B; Mazzoncini M ; Barberi P ; Antichi D ; Silvestri N ; </t>
  </si>
  <si>
    <t>Agronomy for Sustainable Development</t>
  </si>
  <si>
    <t>853-863</t>
  </si>
  <si>
    <t>mazzo@agr.unipi.it</t>
  </si>
  <si>
    <t>Italy</t>
  </si>
  <si>
    <t>Pisa</t>
  </si>
  <si>
    <t>Csa</t>
  </si>
  <si>
    <t>INTERVENTION (crop rotation / fertiliser / amendments / catch crop / tillage / multiple / farming system)</t>
  </si>
  <si>
    <t>NUMBER OF TREATMENTS</t>
  </si>
  <si>
    <t>WHICH TREATMENTS</t>
  </si>
  <si>
    <t>crop rotation / fertiliser / tillage</t>
  </si>
  <si>
    <t>3 x 2 x 2</t>
  </si>
  <si>
    <t xml:space="preserve">crop rotation: no cover crops / B. juncea cover / V. villosa cover. Fertiliser: 0N / high N (200, 120 and 100 kg N/ha for maize, durum wheat and sunflower). Tillage: NT / CT. </t>
  </si>
  <si>
    <t>DATA LOCATION</t>
  </si>
  <si>
    <t>BULK DENSITY (measured / calculated / not present)</t>
  </si>
  <si>
    <t>VARIANCE PRESENTED</t>
  </si>
  <si>
    <t>Variability Measure</t>
  </si>
  <si>
    <t>CRITICAL APPRAISAL, PRELIMINARY COMMENT</t>
  </si>
  <si>
    <t>Table 2 / Figure 3</t>
  </si>
  <si>
    <t>measured</t>
  </si>
  <si>
    <t>standard error</t>
  </si>
  <si>
    <t>SE</t>
  </si>
  <si>
    <t>Excluded. No SOM reported below 10 cm depth</t>
  </si>
  <si>
    <t>Table 2. Effect of tillage systems, N fertilization and cover crops on soil
aggregate stability index and soil organic matter content at different soil
depths (2008).Within each factor, means in the same column followed by
different letters are significantly different at P&lt;0.05 (LSD test). ‡CT,
conventional tillage; NT, no tillage. §N00no N fertilization, N20200,
120 and 100 kgNha-1 formaize, durum wheat and sunflower, respectively.
C, no cover crops; BJ, B. juncea; VV, V. villosa</t>
  </si>
  <si>
    <t>SOM (%)</t>
  </si>
  <si>
    <t>Depth (cm)</t>
  </si>
  <si>
    <t>0-5</t>
  </si>
  <si>
    <t>5-10</t>
  </si>
  <si>
    <t>0-10</t>
  </si>
  <si>
    <t>No tillage</t>
  </si>
  <si>
    <t>Conventional tillage</t>
  </si>
  <si>
    <t>Tillage</t>
  </si>
  <si>
    <t>Fertilier</t>
  </si>
  <si>
    <t>N0</t>
  </si>
  <si>
    <t>N2</t>
  </si>
  <si>
    <t>Crop rotation</t>
  </si>
  <si>
    <t>No cover crops</t>
  </si>
  <si>
    <t>B juncea cover</t>
  </si>
  <si>
    <t>V villosa cover</t>
  </si>
  <si>
    <t>Figure 3. Percentage of soil organic matter content (SOM) in 0–5 and 5–
10 cm soil depth depths under no-tillage (NT) and conventional tillage
(CT) systems as affected by two N fertilization rates (N00no N fertilization,
N20medium N fertilization, see details in “Materials and methods”
section) and three cover crops (C0no cover crops, BJ0B. juncea and
VV0V. villosa). Full and empty triangles represent NT and CT, respectively.
Means within the same tillage system followed by the same lower
case letter are not significantly influenced byNfertilization (on the left) or
by cover type (on the right). Within the same N fertilization level (on the
left) or the same cover type (on the right), significant effects of tillage is
shown by different upper case letters. P was always &lt;0.05 (LSD test). The
vertical bars are the standard errors of the mean. The effects of N
fertilization and V. villosa cover crops on soil organic matter were evident
under NT but not under CT</t>
  </si>
  <si>
    <t>NT</t>
  </si>
  <si>
    <t>CT</t>
  </si>
  <si>
    <t>Table 3. Effect of tillage
systems, N fertilization and
cover crops on soil bulk density
across different soil depths,
2008. Within each factor, means
in the same column followed by
different letters are significantly
different at P&lt;0.05
(LSD test). ‡CT is conventional
tillage and NT is no
tillage. §N00No N
fertilization, N20200, 120 and
100 kg Nha-1 for maize, durum
wheat and sunflower, respectively.
¶C, no cover crops; BJ, B.
juncea; VV, V. villosa</t>
  </si>
  <si>
    <t>Bulk density (g/cm3)</t>
  </si>
  <si>
    <t>10-20</t>
  </si>
  <si>
    <t>20-30</t>
  </si>
  <si>
    <t>0-30</t>
  </si>
  <si>
    <t xml:space="preserve">The tillage systems are conventional tillage (CT) with ploughing of the cover crops down to 30 cm depth, and notillage (NT) with surface mulching of cover crops. The four nitrogen fertilization rates range fromnull to low, medium and high levels depending on the main crops in the rotation. The soil cover types consist of three different cover crop species (Vicia villosa Roth, Trifolium squarrosum L., Brassica juncea L.) and a cash crop residue as a control. Of all the possible combinations of treatments, we selected those characterized by the strongest contrast from an agronomic point of view and the most representative in terms of the usual farming management in Central Italy.We focused on two tillage systems, two N fertilization rates (null and medium) and three cover types, i.e. V. villosa, B. juncea and the control, in order to analyse the physical and chemical parameters. With regard to microbiological properties, only two cover crop types (V. villosa and control) were considered along with the two tillage systems and two N rates (null and medium), whereas for the biological indicators, only two tillage systems and three cover types (V. villosa, B. juncea and control) were considered, assuming a medium N rate as a standard fertilization rate. </t>
  </si>
  <si>
    <t>ES</t>
  </si>
  <si>
    <t>0-15</t>
  </si>
  <si>
    <t>mean</t>
  </si>
  <si>
    <t>SD</t>
  </si>
  <si>
    <t>n</t>
  </si>
  <si>
    <t>Depth correction</t>
  </si>
  <si>
    <t>NT-CT</t>
  </si>
  <si>
    <t>stock</t>
  </si>
  <si>
    <t>conc</t>
  </si>
  <si>
    <t>SOC (Mg/ha)</t>
  </si>
  <si>
    <t>total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</si>
</sst>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2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0" fillId="0" borderId="0" xfId="0" applyAlignment="1"/>
    <xf numFmtId="16" fontId="0" fillId="0" borderId="0" xfId="0" quotePrefix="1" applyNumberFormat="1"/>
    <xf numFmtId="0" fontId="0" fillId="0" borderId="0" xfId="0" quotePrefix="1" applyAlignment="1"/>
    <xf numFmtId="0" fontId="5" fillId="2" borderId="0" xfId="0" applyFont="1" applyFill="1"/>
    <xf numFmtId="0" fontId="0" fillId="0" borderId="0" xfId="0" applyAlignment="1">
      <alignment horizontal="center"/>
    </xf>
    <xf numFmtId="0" fontId="2" fillId="0" borderId="0" xfId="0" applyFont="1" applyFill="1" applyAlignment="1">
      <alignment horizontal="center"/>
    </xf>
    <xf numFmtId="0" fontId="2" fillId="0" borderId="0" xfId="0" applyFont="1" applyFill="1" applyBorder="1" applyAlignment="1">
      <alignment horizontal="center"/>
    </xf>
    <xf numFmtId="0" fontId="0" fillId="0" borderId="0" xfId="0" applyAlignment="1">
      <alignment wrapText="1"/>
    </xf>
    <xf numFmtId="0" fontId="5" fillId="3" borderId="0" xfId="0" applyFont="1" applyFill="1"/>
  </cellXfs>
  <cellStyles count="12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40"/>
  <sheetViews>
    <sheetView tabSelected="1" topLeftCell="U1" workbookViewId="0">
      <selection activeCell="X16" sqref="X16"/>
    </sheetView>
  </sheetViews>
  <sheetFormatPr baseColWidth="10" defaultColWidth="11" defaultRowHeight="15" x14ac:dyDescent="0"/>
  <sheetData>
    <row r="1" spans="1:47">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8" t="s">
        <v>37</v>
      </c>
    </row>
    <row r="2" spans="1:47">
      <c r="A2" s="5">
        <v>10244569</v>
      </c>
      <c r="B2" s="6" t="s">
        <v>13</v>
      </c>
      <c r="C2" s="5" t="s">
        <v>14</v>
      </c>
      <c r="D2" s="5" t="s">
        <v>15</v>
      </c>
      <c r="E2" s="5">
        <v>2012</v>
      </c>
      <c r="F2" s="5">
        <v>32</v>
      </c>
      <c r="G2" s="5" t="s">
        <v>16</v>
      </c>
      <c r="H2" s="5" t="s">
        <v>17</v>
      </c>
      <c r="I2" s="5" t="s">
        <v>18</v>
      </c>
      <c r="J2" s="5" t="s">
        <v>19</v>
      </c>
      <c r="K2" s="7">
        <v>43.667000000000002</v>
      </c>
      <c r="L2" s="7">
        <v>10.317</v>
      </c>
      <c r="M2" s="5" t="s">
        <v>20</v>
      </c>
      <c r="N2" s="5" t="s">
        <v>24</v>
      </c>
      <c r="O2" s="5" t="s">
        <v>25</v>
      </c>
      <c r="P2" s="5" t="s">
        <v>26</v>
      </c>
      <c r="Q2" s="5" t="s">
        <v>32</v>
      </c>
      <c r="R2" s="5" t="s">
        <v>33</v>
      </c>
      <c r="S2" s="5" t="s">
        <v>34</v>
      </c>
      <c r="T2" s="5" t="s">
        <v>35</v>
      </c>
      <c r="U2" s="5" t="s">
        <v>36</v>
      </c>
      <c r="W2" s="5" t="s">
        <v>38</v>
      </c>
      <c r="X2" s="13" t="s">
        <v>45</v>
      </c>
      <c r="Y2" s="13"/>
      <c r="Z2" s="14" t="s">
        <v>46</v>
      </c>
      <c r="AA2" s="14"/>
      <c r="AB2" s="12" t="s">
        <v>49</v>
      </c>
      <c r="AC2" s="12"/>
      <c r="AD2" s="12"/>
    </row>
    <row r="3" spans="1:47">
      <c r="W3" t="s">
        <v>39</v>
      </c>
      <c r="X3" t="s">
        <v>43</v>
      </c>
      <c r="Y3" t="s">
        <v>44</v>
      </c>
      <c r="Z3" t="s">
        <v>47</v>
      </c>
      <c r="AA3" t="s">
        <v>48</v>
      </c>
      <c r="AB3" t="s">
        <v>50</v>
      </c>
      <c r="AC3" t="s">
        <v>51</v>
      </c>
      <c r="AD3" t="s">
        <v>52</v>
      </c>
    </row>
    <row r="4" spans="1:47">
      <c r="A4" s="15" t="s">
        <v>61</v>
      </c>
      <c r="B4" s="15"/>
      <c r="C4" s="15"/>
      <c r="D4" s="15"/>
      <c r="E4" s="15"/>
      <c r="F4" s="15"/>
      <c r="G4" s="15"/>
      <c r="H4" s="15"/>
      <c r="I4" s="15"/>
      <c r="J4" s="15"/>
      <c r="K4" s="15"/>
      <c r="L4" s="15"/>
      <c r="M4" s="15"/>
      <c r="N4" s="15"/>
      <c r="O4" s="15"/>
      <c r="P4" s="15"/>
      <c r="Q4" s="15"/>
      <c r="R4" s="15"/>
      <c r="S4" s="15"/>
      <c r="W4" t="s">
        <v>40</v>
      </c>
      <c r="X4">
        <v>3.35</v>
      </c>
      <c r="Y4">
        <v>2.23</v>
      </c>
      <c r="Z4">
        <v>2.67</v>
      </c>
      <c r="AA4">
        <v>2.91</v>
      </c>
      <c r="AB4">
        <v>2.73</v>
      </c>
      <c r="AC4">
        <v>2.65</v>
      </c>
      <c r="AD4">
        <v>3</v>
      </c>
    </row>
    <row r="5" spans="1:47">
      <c r="A5" s="15"/>
      <c r="B5" s="15"/>
      <c r="C5" s="15"/>
      <c r="D5" s="15"/>
      <c r="E5" s="15"/>
      <c r="F5" s="15"/>
      <c r="G5" s="15"/>
      <c r="H5" s="15"/>
      <c r="I5" s="15"/>
      <c r="J5" s="15"/>
      <c r="K5" s="15"/>
      <c r="L5" s="15"/>
      <c r="M5" s="15"/>
      <c r="N5" s="15"/>
      <c r="O5" s="15"/>
      <c r="P5" s="15"/>
      <c r="Q5" s="15"/>
      <c r="R5" s="15"/>
      <c r="S5" s="15"/>
      <c r="W5" s="9" t="s">
        <v>41</v>
      </c>
      <c r="X5">
        <v>3.28</v>
      </c>
      <c r="Y5">
        <v>2.14</v>
      </c>
      <c r="Z5">
        <v>2.6</v>
      </c>
      <c r="AA5">
        <v>2.82</v>
      </c>
      <c r="AB5">
        <v>2.57</v>
      </c>
      <c r="AC5">
        <v>2.63</v>
      </c>
      <c r="AD5">
        <v>2.93</v>
      </c>
    </row>
    <row r="6" spans="1:47">
      <c r="A6" s="15"/>
      <c r="B6" s="15"/>
      <c r="C6" s="15"/>
      <c r="D6" s="15"/>
      <c r="E6" s="15"/>
      <c r="F6" s="15"/>
      <c r="G6" s="15"/>
      <c r="H6" s="15"/>
      <c r="I6" s="15"/>
      <c r="J6" s="15"/>
      <c r="K6" s="15"/>
      <c r="L6" s="15"/>
      <c r="M6" s="15"/>
      <c r="N6" s="15"/>
      <c r="O6" s="15"/>
      <c r="P6" s="15"/>
      <c r="Q6" s="15"/>
      <c r="R6" s="15"/>
      <c r="S6" s="15"/>
      <c r="W6" t="s">
        <v>42</v>
      </c>
      <c r="X6">
        <v>3.31</v>
      </c>
      <c r="Y6">
        <v>2.19</v>
      </c>
      <c r="Z6">
        <v>2.64</v>
      </c>
      <c r="AA6">
        <v>2.86</v>
      </c>
      <c r="AB6">
        <v>2.65</v>
      </c>
      <c r="AC6">
        <v>2.64</v>
      </c>
      <c r="AD6">
        <v>2.96</v>
      </c>
    </row>
    <row r="7" spans="1:47">
      <c r="A7" s="15"/>
      <c r="B7" s="15"/>
      <c r="C7" s="15"/>
      <c r="D7" s="15"/>
      <c r="E7" s="15"/>
      <c r="F7" s="15"/>
      <c r="G7" s="15"/>
      <c r="H7" s="15"/>
      <c r="I7" s="15"/>
      <c r="J7" s="15"/>
      <c r="K7" s="15"/>
      <c r="L7" s="15"/>
      <c r="M7" s="15"/>
      <c r="N7" s="15"/>
      <c r="O7" s="15"/>
      <c r="P7" s="15"/>
      <c r="Q7" s="15"/>
      <c r="R7" s="15"/>
      <c r="S7" s="15"/>
    </row>
    <row r="8" spans="1:47">
      <c r="A8" s="15"/>
      <c r="B8" s="15"/>
      <c r="C8" s="15"/>
      <c r="D8" s="15"/>
      <c r="E8" s="15"/>
      <c r="F8" s="15"/>
      <c r="G8" s="15"/>
      <c r="H8" s="15"/>
      <c r="I8" s="15"/>
      <c r="J8" s="15"/>
      <c r="K8" s="15"/>
      <c r="L8" s="15"/>
      <c r="M8" s="15"/>
      <c r="N8" s="15"/>
      <c r="O8" s="15"/>
      <c r="P8" s="15"/>
      <c r="Q8" s="15"/>
      <c r="R8" s="15"/>
      <c r="S8" s="15"/>
    </row>
    <row r="9" spans="1:47">
      <c r="A9" s="15"/>
      <c r="B9" s="15"/>
      <c r="C9" s="15"/>
      <c r="D9" s="15"/>
      <c r="E9" s="15"/>
      <c r="F9" s="15"/>
      <c r="G9" s="15"/>
      <c r="H9" s="15"/>
      <c r="I9" s="15"/>
      <c r="J9" s="15"/>
      <c r="K9" s="15"/>
      <c r="L9" s="15"/>
      <c r="M9" s="15"/>
      <c r="N9" s="15"/>
      <c r="O9" s="15"/>
      <c r="P9" s="15"/>
      <c r="Q9" s="15"/>
      <c r="R9" s="15"/>
      <c r="S9" s="15"/>
      <c r="W9" s="8" t="s">
        <v>53</v>
      </c>
    </row>
    <row r="10" spans="1:47">
      <c r="W10" s="8" t="s">
        <v>38</v>
      </c>
      <c r="X10" s="12" t="s">
        <v>54</v>
      </c>
      <c r="Y10" s="12"/>
      <c r="Z10" s="12"/>
      <c r="AA10" s="12"/>
      <c r="AB10" s="12"/>
      <c r="AC10" s="12"/>
      <c r="AD10" s="12" t="s">
        <v>55</v>
      </c>
      <c r="AE10" s="12"/>
      <c r="AF10" s="12"/>
      <c r="AG10" s="12"/>
      <c r="AH10" s="12"/>
      <c r="AI10" s="12"/>
      <c r="AJ10" s="12" t="s">
        <v>54</v>
      </c>
      <c r="AK10" s="12"/>
      <c r="AL10" s="12"/>
      <c r="AM10" s="12"/>
      <c r="AN10" s="12"/>
      <c r="AO10" s="12"/>
      <c r="AP10" s="12" t="s">
        <v>55</v>
      </c>
      <c r="AQ10" s="12"/>
      <c r="AR10" s="12"/>
      <c r="AS10" s="12"/>
      <c r="AT10" s="12"/>
      <c r="AU10" s="12"/>
    </row>
    <row r="11" spans="1:47">
      <c r="W11" s="8" t="s">
        <v>39</v>
      </c>
      <c r="X11" t="s">
        <v>47</v>
      </c>
      <c r="Y11" t="s">
        <v>35</v>
      </c>
      <c r="Z11" t="s">
        <v>65</v>
      </c>
      <c r="AA11" t="s">
        <v>48</v>
      </c>
      <c r="AB11" t="s">
        <v>35</v>
      </c>
      <c r="AC11" t="s">
        <v>65</v>
      </c>
      <c r="AD11" t="s">
        <v>47</v>
      </c>
      <c r="AE11" t="s">
        <v>35</v>
      </c>
      <c r="AF11" t="s">
        <v>65</v>
      </c>
      <c r="AG11" t="s">
        <v>48</v>
      </c>
      <c r="AH11" t="s">
        <v>35</v>
      </c>
      <c r="AI11" t="s">
        <v>65</v>
      </c>
      <c r="AJ11" s="8" t="s">
        <v>50</v>
      </c>
      <c r="AK11" t="s">
        <v>35</v>
      </c>
      <c r="AL11" s="8" t="s">
        <v>51</v>
      </c>
      <c r="AM11" t="s">
        <v>35</v>
      </c>
      <c r="AN11" s="8" t="s">
        <v>52</v>
      </c>
      <c r="AO11" t="s">
        <v>35</v>
      </c>
      <c r="AP11" s="8" t="s">
        <v>50</v>
      </c>
      <c r="AQ11" t="s">
        <v>35</v>
      </c>
      <c r="AR11" s="8" t="s">
        <v>51</v>
      </c>
      <c r="AS11" t="s">
        <v>35</v>
      </c>
      <c r="AT11" s="8" t="s">
        <v>52</v>
      </c>
      <c r="AU11" t="s">
        <v>35</v>
      </c>
    </row>
    <row r="12" spans="1:47">
      <c r="W12" t="s">
        <v>40</v>
      </c>
      <c r="X12">
        <v>3.0967427396826999</v>
      </c>
      <c r="Y12">
        <v>0.13798555842513016</v>
      </c>
      <c r="Z12">
        <f>SQRT(4)*Y12</f>
        <v>0.27597111685026032</v>
      </c>
      <c r="AA12">
        <v>3.5954250777420498</v>
      </c>
      <c r="AB12">
        <v>0.11363516576187038</v>
      </c>
      <c r="AC12">
        <f t="shared" ref="AC12:AC13" si="0">SQRT(4)*AB12</f>
        <v>0.22727033152374077</v>
      </c>
      <c r="AD12">
        <v>2.24447899646866</v>
      </c>
      <c r="AE12">
        <v>6.4934380435360151E-2</v>
      </c>
      <c r="AF12">
        <f t="shared" ref="AF12:AF13" si="1">SQRT(4)*AE12</f>
        <v>0.1298687608707203</v>
      </c>
      <c r="AG12">
        <v>2.2155694934907499</v>
      </c>
      <c r="AH12">
        <v>6.4934380435349937E-2</v>
      </c>
      <c r="AI12">
        <f t="shared" ref="AI12:AI13" si="2">SQRT(4)*AH12</f>
        <v>0.12986876087069987</v>
      </c>
      <c r="AJ12">
        <v>3.1776471828387698</v>
      </c>
      <c r="AK12">
        <v>0.1420439572023402</v>
      </c>
      <c r="AL12">
        <v>3.1055183682074499</v>
      </c>
      <c r="AM12">
        <v>0.13392715964792012</v>
      </c>
      <c r="AN12">
        <v>3.7314341432561999</v>
      </c>
      <c r="AO12">
        <v>0.17042639540400017</v>
      </c>
      <c r="AP12">
        <v>2.26046223580878</v>
      </c>
      <c r="AQ12">
        <v>8.9271596479199911E-2</v>
      </c>
      <c r="AR12">
        <v>2.1761450482264202</v>
      </c>
      <c r="AS12">
        <v>0.10550519158804983</v>
      </c>
      <c r="AT12">
        <v>2.22980024244979</v>
      </c>
      <c r="AU12">
        <v>4.8700785326520002E-2</v>
      </c>
    </row>
    <row r="13" spans="1:47">
      <c r="W13" s="9" t="s">
        <v>41</v>
      </c>
      <c r="X13">
        <v>3.0048939641109298</v>
      </c>
      <c r="Y13">
        <v>0.15497553017944021</v>
      </c>
      <c r="Z13">
        <f>SQRT(4)*Y13</f>
        <v>0.30995106035888043</v>
      </c>
      <c r="AA13">
        <v>3.5513866231647602</v>
      </c>
      <c r="AB13">
        <v>0.13866231647634963</v>
      </c>
      <c r="AC13">
        <f t="shared" si="0"/>
        <v>0.27732463295269927</v>
      </c>
      <c r="AD13">
        <v>2.1892332789559501</v>
      </c>
      <c r="AE13">
        <v>5.3017944535069805E-2</v>
      </c>
      <c r="AF13">
        <f t="shared" si="1"/>
        <v>0.10603588907013961</v>
      </c>
      <c r="AG13">
        <v>2.0913539967373498</v>
      </c>
      <c r="AH13">
        <v>7.7487765089730321E-2</v>
      </c>
      <c r="AI13">
        <f t="shared" si="2"/>
        <v>0.15497553017946064</v>
      </c>
      <c r="AJ13">
        <v>3.01305057096247</v>
      </c>
      <c r="AK13">
        <v>0.16721044045677003</v>
      </c>
      <c r="AL13">
        <v>3.16802610114192</v>
      </c>
      <c r="AM13">
        <v>0.19575856443718997</v>
      </c>
      <c r="AN13">
        <v>3.6655791190864599</v>
      </c>
      <c r="AO13">
        <v>0.18760195758564002</v>
      </c>
      <c r="AP13">
        <v>2.1321370309951</v>
      </c>
      <c r="AQ13">
        <v>8.972267536704992E-2</v>
      </c>
      <c r="AR13">
        <v>2.0995106035889002</v>
      </c>
      <c r="AS13">
        <v>9.7879282218599872E-2</v>
      </c>
      <c r="AT13">
        <v>2.1973898858075001</v>
      </c>
      <c r="AU13">
        <v>6.5252854812400063E-2</v>
      </c>
    </row>
    <row r="14" spans="1:47">
      <c r="W14" t="s">
        <v>71</v>
      </c>
    </row>
    <row r="15" spans="1:47">
      <c r="W15" t="s">
        <v>40</v>
      </c>
      <c r="X15">
        <f>X12*10*5*$X$23/10/1.724</f>
        <v>12.304343252219544</v>
      </c>
      <c r="Y15">
        <f t="shared" ref="Y15:AC15" si="3">Y12*10*5*$X$23/10/1.724</f>
        <v>0.54826048446179909</v>
      </c>
      <c r="Z15">
        <f t="shared" si="3"/>
        <v>1.0965209689235982</v>
      </c>
      <c r="AA15">
        <f t="shared" si="3"/>
        <v>14.285766695204781</v>
      </c>
      <c r="AB15">
        <f t="shared" si="3"/>
        <v>0.45150863426265214</v>
      </c>
      <c r="AC15">
        <f t="shared" si="3"/>
        <v>0.90301726852530428</v>
      </c>
      <c r="AD15">
        <f>AD12*10*5*$Y$23/10/1.724</f>
        <v>9.178408889271493</v>
      </c>
      <c r="AE15">
        <f t="shared" ref="AE15:AI15" si="4">AE12*10*5*$Y$23/10/1.724</f>
        <v>0.26553792463415837</v>
      </c>
      <c r="AF15">
        <f t="shared" si="4"/>
        <v>0.53107584926831675</v>
      </c>
      <c r="AG15">
        <f t="shared" si="4"/>
        <v>9.0601884739615937</v>
      </c>
      <c r="AH15">
        <f t="shared" si="4"/>
        <v>0.26553792463411663</v>
      </c>
      <c r="AI15">
        <f t="shared" si="4"/>
        <v>0.53107584926823326</v>
      </c>
    </row>
    <row r="16" spans="1:47">
      <c r="W16" s="9" t="s">
        <v>41</v>
      </c>
      <c r="X16">
        <f>X13*10*5*$X$23/10/1.724</f>
        <v>11.939398871322432</v>
      </c>
      <c r="Y16">
        <f t="shared" ref="Y16:AC16" si="5">Y13*10*5*$X$23/10/1.724</f>
        <v>0.61576704276633742</v>
      </c>
      <c r="Z16">
        <f t="shared" si="5"/>
        <v>1.2315340855326748</v>
      </c>
      <c r="AA16">
        <f t="shared" si="5"/>
        <v>14.110787916866943</v>
      </c>
      <c r="AB16">
        <f t="shared" si="5"/>
        <v>0.55094945931728256</v>
      </c>
      <c r="AC16">
        <f t="shared" si="5"/>
        <v>1.1018989186345651</v>
      </c>
      <c r="AD16">
        <f>AD13*10*5*$Y$23/10/1.724</f>
        <v>8.9524910769370347</v>
      </c>
      <c r="AE16">
        <f t="shared" ref="AE16:AI16" si="6">AE13*10*5*$Y$23/10/1.724</f>
        <v>0.21680771982148617</v>
      </c>
      <c r="AF16">
        <f t="shared" si="6"/>
        <v>0.43361543964297233</v>
      </c>
      <c r="AG16">
        <f t="shared" si="6"/>
        <v>8.5522306711127118</v>
      </c>
      <c r="AH16">
        <f t="shared" si="6"/>
        <v>0.31687282127760946</v>
      </c>
      <c r="AI16">
        <f t="shared" si="6"/>
        <v>0.63374564255521892</v>
      </c>
    </row>
    <row r="17" spans="23:35">
      <c r="W17" t="s">
        <v>72</v>
      </c>
      <c r="X17">
        <f>SUM(X15:X16)</f>
        <v>24.243742123541978</v>
      </c>
      <c r="Z17">
        <f>SQRT((Z15^2+Z16^2)/2)</f>
        <v>1.1659833701897184</v>
      </c>
      <c r="AA17">
        <f>SUM(AA15:AA16)</f>
        <v>28.396554612071725</v>
      </c>
      <c r="AC17">
        <f>SQRT((AC15^2+AC16^2)/2)</f>
        <v>1.0073781350969768</v>
      </c>
      <c r="AD17">
        <f>SUM(AD15:AD16)</f>
        <v>18.130899966208528</v>
      </c>
      <c r="AF17">
        <f>SQRT((AF15^2+AF16^2)/2)</f>
        <v>0.48480094222929893</v>
      </c>
      <c r="AG17">
        <f>SUM(AG15:AG16)</f>
        <v>17.612419145074306</v>
      </c>
      <c r="AI17">
        <f>SQRT((AI15^2+AI16^2)/2)</f>
        <v>0.58466875114619499</v>
      </c>
    </row>
    <row r="20" spans="23:35">
      <c r="W20" s="8" t="s">
        <v>56</v>
      </c>
    </row>
    <row r="21" spans="23:35">
      <c r="W21" s="8" t="s">
        <v>57</v>
      </c>
      <c r="X21" s="13" t="s">
        <v>45</v>
      </c>
      <c r="Y21" s="13"/>
      <c r="Z21" s="14" t="s">
        <v>46</v>
      </c>
      <c r="AA21" s="14"/>
      <c r="AB21" s="12" t="s">
        <v>49</v>
      </c>
      <c r="AC21" s="12"/>
      <c r="AD21" s="12"/>
    </row>
    <row r="22" spans="23:35">
      <c r="W22" s="8" t="s">
        <v>39</v>
      </c>
      <c r="X22" t="s">
        <v>43</v>
      </c>
      <c r="Y22" t="s">
        <v>44</v>
      </c>
      <c r="Z22" t="s">
        <v>47</v>
      </c>
      <c r="AA22" t="s">
        <v>48</v>
      </c>
      <c r="AB22" t="s">
        <v>50</v>
      </c>
      <c r="AC22" t="s">
        <v>51</v>
      </c>
      <c r="AD22" t="s">
        <v>52</v>
      </c>
    </row>
    <row r="23" spans="23:35">
      <c r="W23" s="8" t="s">
        <v>42</v>
      </c>
      <c r="X23">
        <v>1.37</v>
      </c>
      <c r="Y23">
        <v>1.41</v>
      </c>
      <c r="Z23">
        <v>1.4</v>
      </c>
      <c r="AA23">
        <v>1.38</v>
      </c>
      <c r="AB23">
        <v>1.4</v>
      </c>
      <c r="AC23">
        <v>1.39</v>
      </c>
      <c r="AD23">
        <v>1.38</v>
      </c>
    </row>
    <row r="24" spans="23:35">
      <c r="W24" s="10" t="s">
        <v>58</v>
      </c>
      <c r="X24">
        <v>1.51</v>
      </c>
      <c r="Y24">
        <v>1.44</v>
      </c>
      <c r="Z24">
        <v>1.47</v>
      </c>
      <c r="AA24">
        <v>1.48</v>
      </c>
      <c r="AB24">
        <v>1.47</v>
      </c>
      <c r="AC24">
        <v>1.49</v>
      </c>
      <c r="AD24">
        <v>1.46</v>
      </c>
    </row>
    <row r="25" spans="23:35">
      <c r="W25" s="8" t="s">
        <v>59</v>
      </c>
      <c r="X25">
        <v>1.54</v>
      </c>
      <c r="Y25">
        <v>1.43</v>
      </c>
      <c r="Z25">
        <v>1.48</v>
      </c>
      <c r="AA25">
        <v>1.49</v>
      </c>
      <c r="AB25">
        <v>1.48</v>
      </c>
      <c r="AC25">
        <v>1.48</v>
      </c>
      <c r="AD25">
        <v>1.5</v>
      </c>
    </row>
    <row r="26" spans="23:35">
      <c r="W26" s="8" t="s">
        <v>60</v>
      </c>
      <c r="X26">
        <v>1.48</v>
      </c>
      <c r="Y26">
        <v>1.43</v>
      </c>
      <c r="Z26">
        <v>1.45</v>
      </c>
      <c r="AA26">
        <v>1.45</v>
      </c>
      <c r="AB26">
        <v>1.45</v>
      </c>
      <c r="AC26">
        <v>1.46</v>
      </c>
      <c r="AD26">
        <v>1.45</v>
      </c>
    </row>
    <row r="28" spans="23:35">
      <c r="W28" t="s">
        <v>70</v>
      </c>
    </row>
    <row r="29" spans="23:35">
      <c r="W29" t="s">
        <v>62</v>
      </c>
      <c r="Y29" t="s">
        <v>54</v>
      </c>
      <c r="Z29" t="s">
        <v>55</v>
      </c>
      <c r="AA29" s="11" t="s">
        <v>68</v>
      </c>
    </row>
    <row r="30" spans="23:35">
      <c r="W30" t="s">
        <v>63</v>
      </c>
      <c r="X30" t="s">
        <v>64</v>
      </c>
      <c r="Y30">
        <f>AVERAGE(X12:X13,AA12:AA13)*10/1.724</f>
        <v>19.211787129786021</v>
      </c>
      <c r="Z30">
        <f>AVERAGE(AD12:AD13,AG12:AG13)*10/1.724</f>
        <v>12.674935855064836</v>
      </c>
      <c r="AA30" s="11">
        <f>Y30-Z30</f>
        <v>6.5368512747211849</v>
      </c>
    </row>
    <row r="31" spans="23:35">
      <c r="X31" t="s">
        <v>65</v>
      </c>
      <c r="Y31">
        <f>SQRT((Z12^2+Z13^2+AC12^2+AC13^2)/4)*10/1.724</f>
        <v>1.5906139281323164</v>
      </c>
      <c r="Z31">
        <f>SQRT((AF12^2+AF13^2+AI12^2+AI13^2)/4)*10/1.724</f>
        <v>0.76178896064170754</v>
      </c>
      <c r="AA31" s="11">
        <f>SQRT((Y31^2+Z31^2)/2)</f>
        <v>1.2470715875450156</v>
      </c>
    </row>
    <row r="32" spans="23:35">
      <c r="X32" t="s">
        <v>66</v>
      </c>
      <c r="Y32">
        <v>4</v>
      </c>
      <c r="Z32">
        <v>4</v>
      </c>
      <c r="AA32" s="11">
        <v>8</v>
      </c>
    </row>
    <row r="33" spans="23:27">
      <c r="X33" t="s">
        <v>67</v>
      </c>
      <c r="Y33">
        <f>2/3</f>
        <v>0.66666666666666663</v>
      </c>
      <c r="Z33">
        <f>2/3</f>
        <v>0.66666666666666663</v>
      </c>
      <c r="AA33" s="11">
        <f>2/3</f>
        <v>0.66666666666666663</v>
      </c>
    </row>
    <row r="35" spans="23:27">
      <c r="W35" t="s">
        <v>69</v>
      </c>
    </row>
    <row r="36" spans="23:27">
      <c r="W36" t="s">
        <v>62</v>
      </c>
      <c r="Y36" t="s">
        <v>54</v>
      </c>
      <c r="Z36" t="s">
        <v>55</v>
      </c>
      <c r="AA36" s="16" t="s">
        <v>68</v>
      </c>
    </row>
    <row r="37" spans="23:27">
      <c r="W37" t="s">
        <v>42</v>
      </c>
      <c r="X37" t="s">
        <v>64</v>
      </c>
      <c r="Y37">
        <f>AVERAGE(X17,AA17)</f>
        <v>26.320148367806851</v>
      </c>
      <c r="Z37">
        <f>AVERAGE(AD17,AG17)</f>
        <v>17.871659555641415</v>
      </c>
      <c r="AA37" s="16">
        <f>Y37-Z37</f>
        <v>8.4484888121654365</v>
      </c>
    </row>
    <row r="38" spans="23:27">
      <c r="X38" t="s">
        <v>65</v>
      </c>
      <c r="Y38">
        <f>SQRT((Z17^2+AC17^2)/2)</f>
        <v>1.0895705407706371</v>
      </c>
      <c r="Z38">
        <f>SQRT((AF17^2+AI17^2)/2)</f>
        <v>0.53706121725240374</v>
      </c>
      <c r="AA38" s="16">
        <f>SQRT((Y38^2+Z38^2)/2)</f>
        <v>0.85895247668071018</v>
      </c>
    </row>
    <row r="39" spans="23:27">
      <c r="X39" t="s">
        <v>66</v>
      </c>
      <c r="Y39">
        <v>4</v>
      </c>
      <c r="Z39">
        <v>4</v>
      </c>
      <c r="AA39" s="16">
        <v>8</v>
      </c>
    </row>
    <row r="40" spans="23:27">
      <c r="X40" t="s">
        <v>67</v>
      </c>
      <c r="Y40">
        <f>2/3</f>
        <v>0.66666666666666663</v>
      </c>
      <c r="Z40">
        <f>2/3</f>
        <v>0.66666666666666663</v>
      </c>
      <c r="AA40" s="16">
        <f>2/3</f>
        <v>0.66666666666666663</v>
      </c>
    </row>
  </sheetData>
  <mergeCells count="11">
    <mergeCell ref="X2:Y2"/>
    <mergeCell ref="Z2:AA2"/>
    <mergeCell ref="AB2:AD2"/>
    <mergeCell ref="AP10:AU10"/>
    <mergeCell ref="X21:Y21"/>
    <mergeCell ref="Z21:AA21"/>
    <mergeCell ref="AB21:AD21"/>
    <mergeCell ref="A4:S9"/>
    <mergeCell ref="AJ10:AO10"/>
    <mergeCell ref="X10:AC10"/>
    <mergeCell ref="AD10:AI1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2015-07-09T11:44:45Z</dcterms:created>
  <dcterms:modified xsi:type="dcterms:W3CDTF">2016-04-20T06:43:50Z</dcterms:modified>
</cp:coreProperties>
</file>